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Бюджет 2020 доходы и расходы\Дума\уточнение январь\Reshenie_Dumi_466_(v_redakcii_ot_16.01.2020 №488)\"/>
    </mc:Choice>
  </mc:AlternateContent>
  <bookViews>
    <workbookView xWindow="120" yWindow="240" windowWidth="9720" windowHeight="7200"/>
  </bookViews>
  <sheets>
    <sheet name="приложение №19" sheetId="3" r:id="rId1"/>
  </sheets>
  <calcPr calcId="152511"/>
</workbook>
</file>

<file path=xl/calcChain.xml><?xml version="1.0" encoding="utf-8"?>
<calcChain xmlns="http://schemas.openxmlformats.org/spreadsheetml/2006/main">
  <c r="K21" i="3" l="1"/>
  <c r="E12" i="3" l="1"/>
  <c r="E19" i="3" l="1"/>
  <c r="D19" i="3"/>
  <c r="E18" i="3"/>
  <c r="E17" i="3"/>
  <c r="E16" i="3"/>
  <c r="E15" i="3"/>
  <c r="E14" i="3"/>
  <c r="E13" i="3"/>
  <c r="D13" i="3"/>
  <c r="M18" i="3"/>
  <c r="M21" i="3" s="1"/>
  <c r="L21" i="3"/>
  <c r="H20" i="3"/>
  <c r="I19" i="3" l="1"/>
  <c r="I17" i="3"/>
  <c r="I14" i="3"/>
  <c r="I13" i="3"/>
  <c r="I12" i="3"/>
  <c r="C13" i="3"/>
  <c r="C14" i="3"/>
  <c r="B14" i="3" s="1"/>
  <c r="C15" i="3"/>
  <c r="B15" i="3" s="1"/>
  <c r="C16" i="3"/>
  <c r="B16" i="3" s="1"/>
  <c r="C17" i="3"/>
  <c r="B17" i="3" s="1"/>
  <c r="C18" i="3"/>
  <c r="B18" i="3" s="1"/>
  <c r="C19" i="3"/>
  <c r="C12" i="3"/>
  <c r="B12" i="3" s="1"/>
  <c r="B13" i="3" l="1"/>
  <c r="B19" i="3"/>
  <c r="C20" i="3"/>
  <c r="B20" i="3" s="1"/>
  <c r="D21" i="3"/>
  <c r="E21" i="3"/>
  <c r="F21" i="3"/>
  <c r="G21" i="3"/>
  <c r="H21" i="3"/>
  <c r="I21" i="3"/>
  <c r="J21" i="3"/>
  <c r="C21" i="3" l="1"/>
  <c r="B21" i="3"/>
</calcChain>
</file>

<file path=xl/sharedStrings.xml><?xml version="1.0" encoding="utf-8"?>
<sst xmlns="http://schemas.openxmlformats.org/spreadsheetml/2006/main" count="30" uniqueCount="29">
  <si>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</si>
  <si>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</si>
  <si>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</si>
  <si>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</si>
  <si>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</si>
  <si>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</si>
  <si>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</si>
  <si>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</si>
  <si>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в том числе</t>
  </si>
  <si>
    <t>(тыс.рублей)</t>
  </si>
  <si>
    <t>для финансового обеспечения вопросов местного значения поселений, исполняемых самостоятельно</t>
  </si>
  <si>
    <t xml:space="preserve">для решения вопросов местного значения, передаваемых району в соответствии с соглашениями </t>
  </si>
  <si>
    <t xml:space="preserve"> на выполнение полномочия по содержанию подъездных автомобильных дорог района </t>
  </si>
  <si>
    <t>на поддержку мер по обеспечению сбалансированности бюджетов</t>
  </si>
  <si>
    <t>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</si>
  <si>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Иные межбюджетные трансферты, всего</t>
  </si>
  <si>
    <t>Всего</t>
  </si>
  <si>
    <t>Нераспределенный резерв</t>
  </si>
  <si>
    <t>Муниципальное образование (городское, сельское поселение)</t>
  </si>
  <si>
    <t xml:space="preserve"> на дорожную деятельность </t>
  </si>
  <si>
    <t>на софинансирование стимулирования развития жилищного строительства</t>
  </si>
  <si>
    <t>на реализацию проектов  инициативного бюджетирования «Народная инициатива»</t>
  </si>
  <si>
    <t>на организацию мероприятий при осуществлении деятельности по обращению с животными без владельцев</t>
  </si>
  <si>
    <t>на финансовое обеспечение расходных обязательств по решению вопросов местного значения</t>
  </si>
  <si>
    <t>на реализацию проектов  по формированию городской среды</t>
  </si>
  <si>
    <t xml:space="preserve">                        Приложение 28 к решению</t>
  </si>
  <si>
    <t xml:space="preserve">    Думы района</t>
  </si>
  <si>
    <t xml:space="preserve">                        от 27.11.2019 № 466</t>
  </si>
  <si>
    <r>
      <t xml:space="preserve">Распределение иных межбюджетных трансфертов бюджетам городских и сельских поселений района на 2020 год </t>
    </r>
    <r>
      <rPr>
        <sz val="14"/>
        <rFont val="Times New Roman"/>
        <family val="1"/>
        <charset val="204"/>
      </rPr>
      <t>(в ред. решения Думы Нижневартовского района от 16.01.2020 № 488)</t>
    </r>
    <r>
      <rPr>
        <b/>
        <sz val="14"/>
        <rFont val="Times New Roman"/>
        <family val="1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</si>
</sst>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sz val="12"/>
      <color theme="0"/>
      <name val="Times New Roman"/>
      <family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41">
    <xf numFmtId="0" fontId="0" fillId="0" borderId="0" xfId="0"/>
    <xf numFmtId="0" fontId="9" fillId="0" borderId="0" xfId="4" applyFont="1" applyFill="1"/>
    <xf numFmtId="0" fontId="7" fillId="0" borderId="0" xfId="4" applyFont="1" applyFill="1"/>
    <xf numFmtId="0" fontId="11" fillId="0" borderId="0" xfId="4" applyFont="1" applyFill="1"/>
    <xf numFmtId="0" fontId="9" fillId="0" borderId="0" xfId="0" applyFont="1" applyFill="1" applyAlignment="1">
      <alignment horizontal="center"/>
    </xf>
    <xf numFmtId="0" fontId="9" fillId="0" borderId="0" xfId="3" applyFont="1" applyFill="1" applyAlignment="1">
      <alignment horizontal="left"/>
    </xf>
    <xf numFmtId="0" fontId="7" fillId="0" borderId="0" xfId="0" applyFont="1" applyFill="1" applyAlignment="1">
      <alignment horizontal="justify" vertical="center" wrapText="1"/>
    </xf>
    <xf numFmtId="0" fontId="7" fillId="0" borderId="0" xfId="0" applyFont="1" applyFill="1" applyBorder="1" applyAlignment="1">
      <alignment horizontal="justify" vertical="center" wrapText="1"/>
    </xf>
    <xf numFmtId="0" fontId="10" fillId="0" borderId="0" xfId="4" applyFont="1" applyFill="1"/>
    <xf numFmtId="0" fontId="10" fillId="0" borderId="0" xfId="2" applyFont="1" applyFill="1"/>
    <xf numFmtId="0" fontId="7" fillId="0" borderId="1" xfId="2" applyFont="1" applyFill="1" applyBorder="1" applyAlignment="1">
      <alignment wrapText="1"/>
    </xf>
    <xf numFmtId="0" fontId="12" fillId="0" borderId="0" xfId="4" applyFont="1" applyFill="1"/>
    <xf numFmtId="164" fontId="7" fillId="0" borderId="0" xfId="4" applyNumberFormat="1" applyFont="1" applyFill="1"/>
    <xf numFmtId="0" fontId="8" fillId="0" borderId="1" xfId="2" applyFont="1" applyFill="1" applyBorder="1"/>
    <xf numFmtId="164" fontId="7" fillId="0" borderId="1" xfId="2" applyNumberFormat="1" applyFont="1" applyFill="1" applyBorder="1" applyAlignment="1">
      <alignment horizontal="center" wrapText="1"/>
    </xf>
    <xf numFmtId="164" fontId="5" fillId="0" borderId="1" xfId="2" applyNumberFormat="1" applyFont="1" applyFill="1" applyBorder="1" applyAlignment="1">
      <alignment horizontal="center" wrapText="1"/>
    </xf>
    <xf numFmtId="164" fontId="8" fillId="0" borderId="1" xfId="2" applyNumberFormat="1" applyFont="1" applyFill="1" applyBorder="1" applyAlignment="1">
      <alignment horizontal="center" wrapText="1"/>
    </xf>
    <xf numFmtId="164" fontId="9" fillId="0" borderId="1" xfId="4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164" fontId="7" fillId="0" borderId="1" xfId="4" applyNumberFormat="1" applyFont="1" applyFill="1" applyBorder="1"/>
    <xf numFmtId="0" fontId="5" fillId="0" borderId="1" xfId="3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5" fillId="0" borderId="8" xfId="4" applyFont="1" applyFill="1" applyBorder="1" applyAlignment="1">
      <alignment wrapText="1"/>
    </xf>
    <xf numFmtId="0" fontId="1" fillId="0" borderId="9" xfId="0" applyFont="1" applyFill="1" applyBorder="1" applyAlignment="1">
      <alignment wrapText="1"/>
    </xf>
    <xf numFmtId="0" fontId="7" fillId="0" borderId="0" xfId="4" applyFont="1" applyFill="1" applyAlignment="1">
      <alignment horizontal="center"/>
    </xf>
    <xf numFmtId="0" fontId="7" fillId="0" borderId="0" xfId="4" applyFont="1" applyFill="1" applyAlignment="1">
      <alignment horizontal="left"/>
    </xf>
    <xf numFmtId="0" fontId="6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/>
    <xf numFmtId="0" fontId="5" fillId="0" borderId="8" xfId="4" applyFont="1" applyFill="1" applyBorder="1" applyAlignment="1">
      <alignment vertical="center" wrapText="1"/>
    </xf>
    <xf numFmtId="0" fontId="1" fillId="0" borderId="9" xfId="0" applyFont="1" applyFill="1" applyBorder="1" applyAlignment="1">
      <alignment vertical="center" wrapText="1"/>
    </xf>
    <xf numFmtId="0" fontId="5" fillId="0" borderId="2" xfId="3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/>
    <xf numFmtId="0" fontId="0" fillId="0" borderId="4" xfId="0" applyFill="1" applyBorder="1" applyAlignment="1"/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/>
    <xf numFmtId="0" fontId="0" fillId="0" borderId="7" xfId="0" applyFill="1" applyBorder="1" applyAlignment="1"/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5"/>
  <sheetViews>
    <sheetView tabSelected="1" zoomScale="85" workbookViewId="0">
      <selection activeCell="B8" sqref="B8:B11"/>
    </sheetView>
  </sheetViews>
  <sheetFormatPr defaultColWidth="9.140625" defaultRowHeight="15.75" x14ac:dyDescent="0.25"/>
  <cols>
    <col min="1" max="1" width="38" style="1" customWidth="1"/>
    <col min="2" max="4" width="16" style="1" customWidth="1"/>
    <col min="5" max="5" width="15.42578125" style="1" customWidth="1"/>
    <col min="6" max="7" width="16" style="1" customWidth="1"/>
    <col min="8" max="8" width="15" style="1" customWidth="1"/>
    <col min="9" max="9" width="16.85546875" style="1" customWidth="1"/>
    <col min="10" max="11" width="15.28515625" style="1" customWidth="1"/>
    <col min="12" max="12" width="14.7109375" style="1" customWidth="1"/>
    <col min="13" max="13" width="13.28515625" style="1" customWidth="1"/>
    <col min="14" max="16384" width="9.140625" style="1"/>
  </cols>
  <sheetData>
    <row r="1" spans="1:13" x14ac:dyDescent="0.25">
      <c r="K1" s="26" t="s">
        <v>25</v>
      </c>
      <c r="L1" s="26"/>
      <c r="M1" s="26"/>
    </row>
    <row r="2" spans="1:13" x14ac:dyDescent="0.25">
      <c r="K2" s="26" t="s">
        <v>26</v>
      </c>
      <c r="L2" s="26"/>
      <c r="M2" s="26"/>
    </row>
    <row r="3" spans="1:13" x14ac:dyDescent="0.25">
      <c r="K3" s="27" t="s">
        <v>27</v>
      </c>
      <c r="L3" s="27"/>
      <c r="M3" s="27"/>
    </row>
    <row r="4" spans="1:13" ht="18.75" customHeight="1" x14ac:dyDescent="0.25">
      <c r="A4" s="4"/>
      <c r="B4" s="4"/>
      <c r="C4" s="4"/>
      <c r="D4" s="4"/>
      <c r="E4" s="5"/>
      <c r="F4" s="5"/>
      <c r="G4" s="5"/>
      <c r="H4" s="5"/>
      <c r="I4" s="5"/>
      <c r="J4" s="5"/>
      <c r="K4" s="5"/>
    </row>
    <row r="5" spans="1:13" ht="18.75" customHeight="1" x14ac:dyDescent="0.25">
      <c r="A5" s="4"/>
      <c r="B5" s="4"/>
      <c r="C5" s="4"/>
      <c r="D5" s="4"/>
      <c r="E5" s="5"/>
      <c r="F5" s="5"/>
      <c r="G5" s="5"/>
      <c r="H5" s="5"/>
      <c r="I5" s="5"/>
      <c r="J5" s="5"/>
      <c r="K5" s="5"/>
    </row>
    <row r="6" spans="1:13" ht="45" customHeight="1" x14ac:dyDescent="0.25">
      <c r="A6" s="28" t="s">
        <v>28</v>
      </c>
      <c r="B6" s="29"/>
      <c r="C6" s="29"/>
      <c r="D6" s="29"/>
      <c r="E6" s="29"/>
      <c r="F6" s="29"/>
      <c r="G6" s="29"/>
      <c r="H6" s="29"/>
      <c r="I6" s="29"/>
      <c r="J6" s="29"/>
      <c r="K6" s="30"/>
      <c r="L6" s="30"/>
      <c r="M6" s="30"/>
    </row>
    <row r="7" spans="1:13" ht="18.75" customHeight="1" x14ac:dyDescent="0.25">
      <c r="A7" s="6"/>
      <c r="B7" s="7"/>
      <c r="C7" s="7"/>
      <c r="D7" s="7"/>
      <c r="E7" s="7"/>
      <c r="F7" s="7"/>
      <c r="G7" s="7"/>
      <c r="H7" s="7"/>
      <c r="I7" s="7"/>
      <c r="M7" s="2" t="s">
        <v>9</v>
      </c>
    </row>
    <row r="8" spans="1:13" s="8" customFormat="1" ht="30.75" customHeight="1" x14ac:dyDescent="0.25">
      <c r="A8" s="20" t="s">
        <v>18</v>
      </c>
      <c r="B8" s="21" t="s">
        <v>15</v>
      </c>
      <c r="C8" s="33" t="s">
        <v>8</v>
      </c>
      <c r="D8" s="34"/>
      <c r="E8" s="34"/>
      <c r="F8" s="34"/>
      <c r="G8" s="34"/>
      <c r="H8" s="34"/>
      <c r="I8" s="34"/>
      <c r="J8" s="34"/>
      <c r="K8" s="34"/>
      <c r="L8" s="35"/>
      <c r="M8" s="36"/>
    </row>
    <row r="9" spans="1:13" s="8" customFormat="1" ht="13.5" customHeight="1" x14ac:dyDescent="0.25">
      <c r="A9" s="20"/>
      <c r="B9" s="21"/>
      <c r="C9" s="37"/>
      <c r="D9" s="38"/>
      <c r="E9" s="38"/>
      <c r="F9" s="38"/>
      <c r="G9" s="38"/>
      <c r="H9" s="38"/>
      <c r="I9" s="38"/>
      <c r="J9" s="38"/>
      <c r="K9" s="38"/>
      <c r="L9" s="39"/>
      <c r="M9" s="40"/>
    </row>
    <row r="10" spans="1:13" s="8" customFormat="1" ht="15.75" customHeight="1" x14ac:dyDescent="0.25">
      <c r="A10" s="20"/>
      <c r="B10" s="21"/>
      <c r="C10" s="20" t="s">
        <v>13</v>
      </c>
      <c r="D10" s="20" t="s">
        <v>8</v>
      </c>
      <c r="E10" s="21"/>
      <c r="F10" s="20" t="s">
        <v>14</v>
      </c>
      <c r="G10" s="20" t="s">
        <v>19</v>
      </c>
      <c r="H10" s="20" t="s">
        <v>21</v>
      </c>
      <c r="I10" s="20" t="s">
        <v>12</v>
      </c>
      <c r="J10" s="20" t="s">
        <v>20</v>
      </c>
      <c r="K10" s="20" t="s">
        <v>24</v>
      </c>
      <c r="L10" s="24" t="s">
        <v>22</v>
      </c>
      <c r="M10" s="31" t="s">
        <v>23</v>
      </c>
    </row>
    <row r="11" spans="1:13" s="9" customFormat="1" ht="206.25" customHeight="1" x14ac:dyDescent="0.25">
      <c r="A11" s="20"/>
      <c r="B11" s="21"/>
      <c r="C11" s="20"/>
      <c r="D11" s="18" t="s">
        <v>10</v>
      </c>
      <c r="E11" s="18" t="s">
        <v>11</v>
      </c>
      <c r="F11" s="22"/>
      <c r="G11" s="23"/>
      <c r="H11" s="22"/>
      <c r="I11" s="22"/>
      <c r="J11" s="22"/>
      <c r="K11" s="22"/>
      <c r="L11" s="25"/>
      <c r="M11" s="32"/>
    </row>
    <row r="12" spans="1:13" x14ac:dyDescent="0.25">
      <c r="A12" s="10" t="s">
        <v>0</v>
      </c>
      <c r="B12" s="14">
        <f t="shared" ref="B12:B19" si="0">C12+F12+G12+H12+I12+J12+L12+M12+K12</f>
        <v>132835.66999999998</v>
      </c>
      <c r="C12" s="14">
        <f>D12+E12</f>
        <v>120392.79999999999</v>
      </c>
      <c r="D12" s="14"/>
      <c r="E12" s="14">
        <f>54350.1+66042.7</f>
        <v>120392.79999999999</v>
      </c>
      <c r="F12" s="14"/>
      <c r="G12" s="14">
        <v>4000</v>
      </c>
      <c r="H12" s="14"/>
      <c r="I12" s="14">
        <f>6850+147.8</f>
        <v>6997.8</v>
      </c>
      <c r="J12" s="15">
        <v>1322.67</v>
      </c>
      <c r="K12" s="15"/>
      <c r="L12" s="19">
        <v>122.4</v>
      </c>
      <c r="M12" s="17"/>
    </row>
    <row r="13" spans="1:13" x14ac:dyDescent="0.25">
      <c r="A13" s="10" t="s">
        <v>1</v>
      </c>
      <c r="B13" s="14">
        <f t="shared" si="0"/>
        <v>102198.2</v>
      </c>
      <c r="C13" s="14">
        <f t="shared" ref="C13:C19" si="1">D13+E13</f>
        <v>94771.099999999991</v>
      </c>
      <c r="D13" s="14">
        <f>72791.9+17376.2</f>
        <v>90168.099999999991</v>
      </c>
      <c r="E13" s="14">
        <f>3093.4+1509.6</f>
        <v>4603</v>
      </c>
      <c r="F13" s="14"/>
      <c r="G13" s="14">
        <v>4000</v>
      </c>
      <c r="H13" s="14"/>
      <c r="I13" s="14">
        <f>3185.6+79.5</f>
        <v>3265.1</v>
      </c>
      <c r="J13" s="16"/>
      <c r="K13" s="16"/>
      <c r="L13" s="19">
        <v>162</v>
      </c>
      <c r="M13" s="17"/>
    </row>
    <row r="14" spans="1:13" x14ac:dyDescent="0.25">
      <c r="A14" s="10" t="s">
        <v>2</v>
      </c>
      <c r="B14" s="14">
        <f t="shared" si="0"/>
        <v>38396.140000000007</v>
      </c>
      <c r="C14" s="14">
        <f t="shared" si="1"/>
        <v>36430.740000000005</v>
      </c>
      <c r="D14" s="14">
        <v>28703.4</v>
      </c>
      <c r="E14" s="14">
        <f>1530.54+6196.8</f>
        <v>7727.34</v>
      </c>
      <c r="F14" s="14"/>
      <c r="G14" s="14"/>
      <c r="H14" s="14"/>
      <c r="I14" s="14">
        <f>1838.7+43.9</f>
        <v>1882.6000000000001</v>
      </c>
      <c r="J14" s="16"/>
      <c r="K14" s="16"/>
      <c r="L14" s="19">
        <v>82.8</v>
      </c>
      <c r="M14" s="17"/>
    </row>
    <row r="15" spans="1:13" x14ac:dyDescent="0.25">
      <c r="A15" s="10" t="s">
        <v>3</v>
      </c>
      <c r="B15" s="14">
        <f t="shared" si="0"/>
        <v>50399.7</v>
      </c>
      <c r="C15" s="14">
        <f t="shared" si="1"/>
        <v>50399.7</v>
      </c>
      <c r="D15" s="14">
        <v>22499.7</v>
      </c>
      <c r="E15" s="14">
        <f>10663.7+17236.3</f>
        <v>27900</v>
      </c>
      <c r="F15" s="14"/>
      <c r="G15" s="14"/>
      <c r="H15" s="14"/>
      <c r="I15" s="14"/>
      <c r="J15" s="16"/>
      <c r="K15" s="16"/>
      <c r="L15" s="19"/>
      <c r="M15" s="17"/>
    </row>
    <row r="16" spans="1:13" x14ac:dyDescent="0.25">
      <c r="A16" s="10" t="s">
        <v>4</v>
      </c>
      <c r="B16" s="14">
        <f t="shared" si="0"/>
        <v>132286.29999999999</v>
      </c>
      <c r="C16" s="14">
        <f t="shared" si="1"/>
        <v>132196.29999999999</v>
      </c>
      <c r="D16" s="14">
        <v>25583.599999999999</v>
      </c>
      <c r="E16" s="14">
        <f>2441.4+104171.3</f>
        <v>106612.7</v>
      </c>
      <c r="F16" s="14"/>
      <c r="G16" s="14"/>
      <c r="H16" s="14"/>
      <c r="I16" s="14"/>
      <c r="J16" s="16"/>
      <c r="K16" s="16"/>
      <c r="L16" s="19">
        <v>90</v>
      </c>
      <c r="M16" s="17"/>
    </row>
    <row r="17" spans="1:13" x14ac:dyDescent="0.25">
      <c r="A17" s="10" t="s">
        <v>5</v>
      </c>
      <c r="B17" s="14">
        <f t="shared" si="0"/>
        <v>42448</v>
      </c>
      <c r="C17" s="14">
        <f t="shared" si="1"/>
        <v>38059.199999999997</v>
      </c>
      <c r="D17" s="14">
        <v>24728.400000000001</v>
      </c>
      <c r="E17" s="14">
        <f>6243.7+7087.1</f>
        <v>13330.8</v>
      </c>
      <c r="F17" s="14"/>
      <c r="G17" s="14"/>
      <c r="H17" s="14"/>
      <c r="I17" s="14">
        <f>1719+114.9</f>
        <v>1833.9</v>
      </c>
      <c r="J17" s="16"/>
      <c r="K17" s="16"/>
      <c r="L17" s="19">
        <v>90</v>
      </c>
      <c r="M17" s="19">
        <v>2464.9</v>
      </c>
    </row>
    <row r="18" spans="1:13" x14ac:dyDescent="0.25">
      <c r="A18" s="10" t="s">
        <v>6</v>
      </c>
      <c r="B18" s="14">
        <f t="shared" si="0"/>
        <v>260250.90000000002</v>
      </c>
      <c r="C18" s="14">
        <f t="shared" si="1"/>
        <v>254865.7</v>
      </c>
      <c r="D18" s="14">
        <v>61475.199999999997</v>
      </c>
      <c r="E18" s="14">
        <f>10439.5+182951</f>
        <v>193390.5</v>
      </c>
      <c r="F18" s="14"/>
      <c r="G18" s="14"/>
      <c r="H18" s="14"/>
      <c r="I18" s="14"/>
      <c r="J18" s="16"/>
      <c r="K18" s="16"/>
      <c r="L18" s="19">
        <v>54</v>
      </c>
      <c r="M18" s="19">
        <f>2131.2+3200</f>
        <v>5331.2</v>
      </c>
    </row>
    <row r="19" spans="1:13" x14ac:dyDescent="0.25">
      <c r="A19" s="10" t="s">
        <v>7</v>
      </c>
      <c r="B19" s="14">
        <f t="shared" si="0"/>
        <v>125919.09999999999</v>
      </c>
      <c r="C19" s="14">
        <f t="shared" si="1"/>
        <v>119425.59999999999</v>
      </c>
      <c r="D19" s="14">
        <f>66705.4-1000</f>
        <v>65705.399999999994</v>
      </c>
      <c r="E19" s="14">
        <f>28315.6+25404.6</f>
        <v>53720.2</v>
      </c>
      <c r="F19" s="14"/>
      <c r="G19" s="14"/>
      <c r="H19" s="14"/>
      <c r="I19" s="14">
        <f>5342+79.5</f>
        <v>5421.5</v>
      </c>
      <c r="J19" s="16"/>
      <c r="K19" s="16"/>
      <c r="L19" s="19">
        <v>72</v>
      </c>
      <c r="M19" s="19">
        <v>1000</v>
      </c>
    </row>
    <row r="20" spans="1:13" ht="16.5" customHeight="1" x14ac:dyDescent="0.25">
      <c r="A20" s="10" t="s">
        <v>17</v>
      </c>
      <c r="B20" s="14">
        <f>C20+F20+G20+H20+I20+J20+L20+M20+K20</f>
        <v>20520.300000000003</v>
      </c>
      <c r="C20" s="14">
        <f t="shared" ref="C20" si="2">D20+E20</f>
        <v>0</v>
      </c>
      <c r="D20" s="14"/>
      <c r="E20" s="14"/>
      <c r="F20" s="14">
        <v>3000</v>
      </c>
      <c r="G20" s="14"/>
      <c r="H20" s="14">
        <f>10680.7+5000-5000-9160.4</f>
        <v>1520.3000000000011</v>
      </c>
      <c r="I20" s="14"/>
      <c r="J20" s="16"/>
      <c r="K20" s="15">
        <v>16000</v>
      </c>
      <c r="L20" s="17"/>
      <c r="M20" s="17"/>
    </row>
    <row r="21" spans="1:13" s="3" customFormat="1" ht="17.25" customHeight="1" x14ac:dyDescent="0.25">
      <c r="A21" s="13" t="s">
        <v>16</v>
      </c>
      <c r="B21" s="16">
        <f t="shared" ref="B21:M21" si="3">SUM(B12:B20)</f>
        <v>905254.31</v>
      </c>
      <c r="C21" s="16">
        <f t="shared" si="3"/>
        <v>846541.14</v>
      </c>
      <c r="D21" s="16">
        <f t="shared" si="3"/>
        <v>318863.80000000005</v>
      </c>
      <c r="E21" s="16">
        <f t="shared" si="3"/>
        <v>527677.34</v>
      </c>
      <c r="F21" s="16">
        <f t="shared" si="3"/>
        <v>3000</v>
      </c>
      <c r="G21" s="16">
        <f t="shared" si="3"/>
        <v>8000</v>
      </c>
      <c r="H21" s="16">
        <f t="shared" si="3"/>
        <v>1520.3000000000011</v>
      </c>
      <c r="I21" s="16">
        <f t="shared" si="3"/>
        <v>19400.900000000001</v>
      </c>
      <c r="J21" s="16">
        <f t="shared" si="3"/>
        <v>1322.67</v>
      </c>
      <c r="K21" s="16">
        <f t="shared" si="3"/>
        <v>16000</v>
      </c>
      <c r="L21" s="16">
        <f t="shared" si="3"/>
        <v>673.2</v>
      </c>
      <c r="M21" s="16">
        <f t="shared" si="3"/>
        <v>8796.1</v>
      </c>
    </row>
    <row r="22" spans="1:13" x14ac:dyDescent="0.25">
      <c r="B22" s="2"/>
      <c r="C22" s="2"/>
      <c r="D22" s="2"/>
      <c r="E22" s="11"/>
      <c r="F22" s="11"/>
      <c r="G22" s="2"/>
      <c r="H22" s="2"/>
      <c r="I22" s="11"/>
      <c r="J22" s="11"/>
      <c r="K22" s="11"/>
    </row>
    <row r="23" spans="1:13" x14ac:dyDescent="0.25">
      <c r="B23" s="2"/>
      <c r="C23" s="2"/>
      <c r="D23" s="2"/>
      <c r="E23" s="2"/>
      <c r="F23" s="2"/>
      <c r="G23" s="12"/>
      <c r="H23" s="2"/>
      <c r="I23" s="11"/>
      <c r="J23" s="11"/>
      <c r="K23" s="11"/>
    </row>
    <row r="24" spans="1:13" x14ac:dyDescent="0.25">
      <c r="B24" s="2"/>
      <c r="C24" s="2"/>
      <c r="D24" s="2"/>
      <c r="E24" s="2"/>
      <c r="F24" s="2"/>
      <c r="G24" s="2"/>
      <c r="H24" s="2"/>
      <c r="I24" s="11"/>
      <c r="J24" s="11"/>
      <c r="K24" s="11"/>
    </row>
    <row r="25" spans="1:13" x14ac:dyDescent="0.25">
      <c r="B25" s="2"/>
      <c r="C25" s="2"/>
      <c r="D25" s="2"/>
      <c r="E25" s="2"/>
      <c r="F25" s="2"/>
      <c r="G25" s="2"/>
      <c r="H25" s="2"/>
      <c r="I25" s="11"/>
      <c r="J25" s="11"/>
      <c r="K25" s="11"/>
    </row>
  </sheetData>
  <mergeCells count="17">
    <mergeCell ref="L10:L11"/>
    <mergeCell ref="K10:K11"/>
    <mergeCell ref="A6:M6"/>
    <mergeCell ref="M10:M11"/>
    <mergeCell ref="C8:M9"/>
    <mergeCell ref="K1:M1"/>
    <mergeCell ref="K2:M2"/>
    <mergeCell ref="K3:M3"/>
    <mergeCell ref="C10:C11"/>
    <mergeCell ref="B8:B11"/>
    <mergeCell ref="A8:A11"/>
    <mergeCell ref="D10:E10"/>
    <mergeCell ref="F10:F11"/>
    <mergeCell ref="H10:H11"/>
    <mergeCell ref="I10:I11"/>
    <mergeCell ref="J10:J11"/>
    <mergeCell ref="G10:G11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65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BaevaVM</cp:lastModifiedBy>
  <cp:lastPrinted>2020-01-11T07:39:09Z</cp:lastPrinted>
  <dcterms:created xsi:type="dcterms:W3CDTF">1996-10-08T23:32:33Z</dcterms:created>
  <dcterms:modified xsi:type="dcterms:W3CDTF">2020-01-20T07:49:16Z</dcterms:modified>
</cp:coreProperties>
</file>